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varduhi_semerjyan_giz_de/Documents/Desktop/Varduhi_Semerjyan/WB/S4/10031379/Akte/"/>
    </mc:Choice>
  </mc:AlternateContent>
  <xr:revisionPtr revIDLastSave="0" documentId="8_{83FAB998-53B8-458F-B3FF-02E41DEF38DD}" xr6:coauthVersionLast="47" xr6:coauthVersionMax="47" xr10:uidLastSave="{00000000-0000-0000-0000-000000000000}"/>
  <bookViews>
    <workbookView xWindow="-108" yWindow="-108" windowWidth="23256" windowHeight="1389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<sst xmlns="http://schemas.openxmlformats.org/spreadsheetml/2006/main" count="360" uniqueCount="97">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</sst>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69" sqref="E69"/>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10</v>
      </c>
      <c r="E28" s="50"/>
      <c r="F28" s="51">
        <f>D28*E28</f>
        <v>0</v>
      </c>
      <c r="G28" s="12"/>
    </row>
    <row r="29" spans="1:14" x14ac:dyDescent="0.2">
      <c r="A29" s="12" t="s">
        <v>14</v>
      </c>
      <c r="B29" s="22" t="str">
        <f>IFERROR(VLOOKUP(A29,'List of key experts'!$B$12:$D$35,3,0)&amp;" "&amp;VLOOKUP(A29,'List of key experts'!$B$12:$D$35,2,0),"N.N.")</f>
        <v xml:space="preserve">  </v>
      </c>
      <c r="C29" s="8" t="s">
        <v>13</v>
      </c>
      <c r="D29" s="10">
        <v>25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20</v>
      </c>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60</v>
      </c>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24000</v>
      </c>
      <c r="F64" s="51">
        <f>D64*E64</f>
        <v>24000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1200</v>
      </c>
      <c r="F67" s="51">
        <f t="shared" si="7"/>
        <v>1200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25200</v>
      </c>
      <c r="G79" s="6"/>
    </row>
    <row r="80" spans="1:7" s="16" customFormat="1" ht="7.8" x14ac:dyDescent="0.2"/>
    <row r="81" spans="1:7" ht="12"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93</v>
      </c>
      <c r="B83" s="99"/>
      <c r="C83" s="99"/>
      <c r="D83" s="99"/>
      <c r="E83" s="99"/>
      <c r="F83" s="99"/>
      <c r="G83" s="99"/>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hidden="1" customHeight="1" outlineLevel="1" x14ac:dyDescent="0.2"/>
    <row r="99" spans="1:7" ht="12" collapsed="1"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25200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25200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25200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Semerjyan, Varduhi GIZ</dc:creator>
  <cp:keywords/>
  <dc:description/>
  <cp:lastModifiedBy>Semerjyan, Varduhi GIZ</cp:lastModifiedBy>
  <cp:revision/>
  <cp:lastPrinted>2022-08-29T14:32:03Z</cp:lastPrinted>
  <dcterms:created xsi:type="dcterms:W3CDTF">2020-06-06T12:03:03Z</dcterms:created>
  <dcterms:modified xsi:type="dcterms:W3CDTF">2026-08-25T17:26:17Z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